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026"/>
  <workbookPr filterPrivacy="1" defaultThemeVersion="124226"/>
  <xr:revisionPtr revIDLastSave="0" documentId="13_ncr:1_{66FB4456-E143-4CC1-97D1-72F001F1CF99}" xr6:coauthVersionLast="45" xr6:coauthVersionMax="47" xr10:uidLastSave="{00000000-0000-0000-0000-000000000000}"/>
  <bookViews>
    <workbookView xWindow="3825" yWindow="4365" windowWidth="21600" windowHeight="12735" xr2:uid="{00000000-000D-0000-FFFF-FFFF00000000}"/>
  </bookViews>
  <sheets>
    <sheet name="INFO" sheetId="1" r:id="rId1"/>
    <sheet name="ADM skaiciuokle" sheetId="6" r:id="rId2"/>
    <sheet name="Sheet5" sheetId="5" r:id="rId3"/>
  </sheets>
  <definedNames>
    <definedName name="_xlnm.Print_Area" localSheetId="0">INFO!$A$1:$Z$24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O5" i="1" l="1"/>
  <c r="P5" i="1"/>
  <c r="P10" i="1" l="1"/>
  <c r="P8" i="1"/>
  <c r="P7" i="1"/>
  <c r="P6" i="1"/>
  <c r="P4" i="1"/>
  <c r="P3" i="1"/>
  <c r="O6" i="1"/>
  <c r="O9" i="1" l="1"/>
  <c r="N6" i="1" l="1"/>
  <c r="P11" i="1"/>
  <c r="N11" i="1" s="1"/>
  <c r="N7" i="1"/>
  <c r="N8" i="1"/>
  <c r="N10" i="1"/>
  <c r="N4" i="1"/>
  <c r="N5" i="1"/>
  <c r="N3" i="1"/>
  <c r="F13" i="1"/>
  <c r="P13" i="1" l="1"/>
  <c r="I13" i="1"/>
  <c r="O12" i="1"/>
  <c r="O11" i="1"/>
  <c r="G13" i="1"/>
  <c r="J13" i="1"/>
  <c r="R9" i="1" l="1"/>
  <c r="R12" i="1" l="1"/>
  <c r="R11" i="1" l="1"/>
  <c r="O4" i="1"/>
  <c r="R4" i="1" s="1"/>
  <c r="R5" i="1"/>
  <c r="O7" i="1"/>
  <c r="R7" i="1" s="1"/>
  <c r="O8" i="1"/>
  <c r="R8" i="1" s="1"/>
  <c r="O10" i="1"/>
  <c r="R10" i="1" s="1"/>
  <c r="O3" i="1"/>
  <c r="R3" i="1" l="1"/>
  <c r="Q13" i="1"/>
  <c r="R6" i="1"/>
  <c r="O13" i="1"/>
  <c r="L13" i="1"/>
  <c r="C13" i="1"/>
  <c r="U13" i="1" l="1"/>
  <c r="H13" i="1" l="1"/>
  <c r="S13" i="1" l="1"/>
  <c r="K13" i="1" l="1"/>
  <c r="V13" i="1" l="1"/>
  <c r="W13" i="1" l="1"/>
  <c r="X13" i="1" s="1"/>
  <c r="T13" i="1" l="1"/>
  <c r="Y13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L9" authorId="0" shapeId="0" xr:uid="{FC60CEC1-440B-43AF-960B-2A593F087BDA}">
      <text>
        <r>
          <rPr>
            <b/>
            <sz val="9"/>
            <color indexed="81"/>
            <rFont val="Tahoma"/>
            <family val="2"/>
            <charset val="186"/>
          </rPr>
          <t>Author:</t>
        </r>
        <r>
          <rPr>
            <sz val="9"/>
            <color indexed="81"/>
            <rFont val="Tahoma"/>
            <family val="2"/>
            <charset val="186"/>
          </rPr>
          <t xml:space="preserve">
GE-332
gyv. sk. -230</t>
        </r>
      </text>
    </comment>
    <comment ref="Q12" authorId="0" shapeId="0" xr:uid="{23864668-57EE-4BD7-8D39-6CBEDCB64177}">
      <text>
        <r>
          <rPr>
            <b/>
            <sz val="9"/>
            <color indexed="81"/>
            <rFont val="Tahoma"/>
            <family val="2"/>
            <charset val="186"/>
          </rPr>
          <t>Author:</t>
        </r>
        <r>
          <rPr>
            <sz val="9"/>
            <color indexed="81"/>
            <rFont val="Tahoma"/>
            <family val="2"/>
            <charset val="186"/>
          </rPr>
          <t xml:space="preserve">
SMD kaina iš sąmatos.
Bendra sąmatos kaina su projektavimo darbais, rezervu - 344157 eur</t>
        </r>
      </text>
    </comment>
  </commentList>
</comments>
</file>

<file path=xl/sharedStrings.xml><?xml version="1.0" encoding="utf-8"?>
<sst xmlns="http://schemas.openxmlformats.org/spreadsheetml/2006/main" count="35" uniqueCount="35">
  <si>
    <t>Eil. Nr.</t>
  </si>
  <si>
    <t>Iš viso:</t>
  </si>
  <si>
    <t>Prie VGĮ prijungiamų gyv. sk.</t>
  </si>
  <si>
    <t>Prie VT prijungiamų gyventojų sk.</t>
  </si>
  <si>
    <t>Prie NT prijungiamų gyventojų sk.</t>
  </si>
  <si>
    <t>Nuotekų tinklai NT, m</t>
  </si>
  <si>
    <t>Vandentiekio tinklai VT, m</t>
  </si>
  <si>
    <t>Gręžiniai/Vandens gerinimo įrenginiai VGĮ, m3/h</t>
  </si>
  <si>
    <t>Gyvenvietės ir objekto pavadinimas</t>
  </si>
  <si>
    <t>Kidulių k., Judrių k., Šiaudinės k. NT</t>
  </si>
  <si>
    <t>Kriūkų mstl., Joginiškių k. NT</t>
  </si>
  <si>
    <t>Lekėčių mstl. NT</t>
  </si>
  <si>
    <t>Lukšių mstl. NT</t>
  </si>
  <si>
    <t>Sintautų mstl. NT</t>
  </si>
  <si>
    <t>Sintautų mstl. NVĮ</t>
  </si>
  <si>
    <t>Gelgaudiškio m., Daukantiškių k. NT</t>
  </si>
  <si>
    <t>Kudirkos Naumiestis Šakių g. NT</t>
  </si>
  <si>
    <t>Investicija, Eur/gyv.</t>
  </si>
  <si>
    <t>Statybos vertė, Eur</t>
  </si>
  <si>
    <t>Vnt. kaina: Eur/m, Eur/m3</t>
  </si>
  <si>
    <t>Projektavimas, projekto vykdymo priežiūra, inžineriniai tyrnėjimai, Eur</t>
  </si>
  <si>
    <t>Administravimas (0,89%), Eur</t>
  </si>
  <si>
    <t>Viešinimas, Eur</t>
  </si>
  <si>
    <t>Techninė priežiūra (3 %), Eur</t>
  </si>
  <si>
    <t>Investicinis projektas, Eur</t>
  </si>
  <si>
    <t>Projekto veiklų rangos islaidos, Eur</t>
  </si>
  <si>
    <t>Kudirkos Naumiestis VT</t>
  </si>
  <si>
    <t>Kudirkos Naumiestis Baltkalnio g. VT</t>
  </si>
  <si>
    <t>Nuotekų valymo įrenginiai NVĮ, m3/d arba GE</t>
  </si>
  <si>
    <t>Prie NVĮ prijungiamų gyv. sk. arba GE</t>
  </si>
  <si>
    <t xml:space="preserve">TP sąmata </t>
  </si>
  <si>
    <t>Siurblinių skaičius</t>
  </si>
  <si>
    <t>Kėlyklų skaičius</t>
  </si>
  <si>
    <t>Statybos vertė pagal kainą</t>
  </si>
  <si>
    <t>Investicija, Eur/gyv. pagal kainą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</si>
</sst>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\ _L_t_-;\-* #,##0.00\ _L_t_-;_-* &quot;-&quot;??\ _L_t_-;_-@_-"/>
    <numFmt numFmtId="165" formatCode="_-* #,##0\ _L_t_-;\-* #,##0\ _L_t_-;_-* &quot;-&quot;??\ _L_t_-;_-@_-"/>
    <numFmt numFmtId="166" formatCode="0.0%"/>
    <numFmt numFmtId="167" formatCode="#,##0_ ;\-#,##0\ "/>
    <numFmt numFmtId="168" formatCode="#,##0.00_ ;\-#,##0.00\ 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scheme val="minor"/>
    </font>
    <font>
      <b/>
      <sz val="10"/>
      <color theme="1"/>
      <name val="Calibri"/>
      <family val="2"/>
      <charset val="186"/>
      <scheme val="minor"/>
    </font>
    <font>
      <sz val="10"/>
      <color theme="1"/>
      <name val="Calibri"/>
      <family val="2"/>
      <charset val="186"/>
      <scheme val="minor"/>
    </font>
    <font>
      <b/>
      <sz val="9"/>
      <color theme="1"/>
      <name val="Calibri"/>
      <family val="2"/>
      <charset val="186"/>
      <scheme val="minor"/>
    </font>
    <font>
      <b/>
      <sz val="10"/>
      <color rgb="FFFF0000"/>
      <name val="Calibri"/>
      <family val="2"/>
      <charset val="186"/>
      <scheme val="minor"/>
    </font>
    <font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sz val="11"/>
      <name val="Times New Roman"/>
      <family val="1"/>
    </font>
    <font>
      <i/>
      <sz val="10"/>
      <color theme="1"/>
      <name val="Times New Roman"/>
      <family val="1"/>
    </font>
    <font>
      <b/>
      <sz val="11"/>
      <color theme="1"/>
      <name val="Times New Roman"/>
      <family val="1"/>
    </font>
    <font>
      <b/>
      <sz val="10"/>
      <color theme="1"/>
      <name val="Calibri"/>
      <family val="2"/>
      <scheme val="minor"/>
    </font>
    <font>
      <sz val="10"/>
      <color rgb="FFFF0000"/>
      <name val="Calibri"/>
      <family val="2"/>
      <charset val="186"/>
      <scheme val="minor"/>
    </font>
    <font>
      <b/>
      <sz val="12"/>
      <color theme="1"/>
      <name val="Calibri"/>
      <family val="2"/>
      <charset val="186"/>
      <scheme val="minor"/>
    </font>
    <font>
      <sz val="10"/>
      <name val="Calibri"/>
      <family val="2"/>
      <charset val="186"/>
      <scheme val="minor"/>
    </font>
    <font>
      <sz val="9"/>
      <color indexed="81"/>
      <name val="Tahoma"/>
      <family val="2"/>
      <charset val="186"/>
    </font>
    <font>
      <b/>
      <sz val="9"/>
      <color indexed="81"/>
      <name val="Tahoma"/>
      <family val="2"/>
      <charset val="186"/>
    </font>
  </fonts>
  <fills count="6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</borders>
  <cellStyleXfs count="7">
    <xf numFmtId="0" fontId="0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100">
    <xf numFmtId="0" fontId="0" fillId="0" borderId="0" xfId="0"/>
    <xf numFmtId="0" fontId="5" fillId="0" borderId="0" xfId="0" applyFont="1"/>
    <xf numFmtId="0" fontId="4" fillId="0" borderId="0" xfId="0" applyFont="1" applyAlignment="1">
      <alignment horizontal="center" vertical="center"/>
    </xf>
    <xf numFmtId="165" fontId="7" fillId="0" borderId="0" xfId="1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65" fontId="5" fillId="0" borderId="1" xfId="1" applyNumberFormat="1" applyFont="1" applyBorder="1" applyAlignment="1">
      <alignment horizontal="center" vertical="center"/>
    </xf>
    <xf numFmtId="165" fontId="5" fillId="0" borderId="0" xfId="0" applyNumberFormat="1" applyFont="1"/>
    <xf numFmtId="0" fontId="15" fillId="0" borderId="1" xfId="0" applyFont="1" applyBorder="1" applyAlignment="1">
      <alignment horizontal="center" vertical="center"/>
    </xf>
    <xf numFmtId="165" fontId="0" fillId="0" borderId="0" xfId="0" applyNumberFormat="1"/>
    <xf numFmtId="165" fontId="5" fillId="0" borderId="1" xfId="1" applyNumberFormat="1" applyFont="1" applyBorder="1" applyAlignment="1">
      <alignment vertical="center" wrapText="1"/>
    </xf>
    <xf numFmtId="165" fontId="7" fillId="0" borderId="0" xfId="1" applyNumberFormat="1" applyFont="1" applyBorder="1" applyAlignment="1">
      <alignment vertical="center"/>
    </xf>
    <xf numFmtId="165" fontId="5" fillId="0" borderId="1" xfId="0" applyNumberFormat="1" applyFont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9" fillId="0" borderId="0" xfId="0" applyFont="1" applyAlignment="1">
      <alignment horizontal="center"/>
    </xf>
    <xf numFmtId="4" fontId="0" fillId="0" borderId="0" xfId="0" applyNumberFormat="1"/>
    <xf numFmtId="0" fontId="0" fillId="0" borderId="0" xfId="0" applyAlignment="1">
      <alignment vertical="center"/>
    </xf>
    <xf numFmtId="4" fontId="0" fillId="0" borderId="0" xfId="0" applyNumberFormat="1" applyAlignment="1">
      <alignment vertical="center"/>
    </xf>
    <xf numFmtId="0" fontId="10" fillId="0" borderId="0" xfId="0" applyFont="1" applyAlignment="1">
      <alignment vertical="center" wrapText="1"/>
    </xf>
    <xf numFmtId="0" fontId="11" fillId="0" borderId="0" xfId="0" applyFont="1" applyAlignment="1">
      <alignment vertical="center" wrapText="1"/>
    </xf>
    <xf numFmtId="4" fontId="0" fillId="0" borderId="0" xfId="0" applyNumberFormat="1" applyAlignment="1">
      <alignment horizontal="right"/>
    </xf>
    <xf numFmtId="0" fontId="12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4" fontId="9" fillId="0" borderId="0" xfId="0" applyNumberFormat="1" applyFont="1"/>
    <xf numFmtId="1" fontId="0" fillId="0" borderId="0" xfId="0" applyNumberFormat="1"/>
    <xf numFmtId="0" fontId="13" fillId="0" borderId="0" xfId="0" applyFont="1" applyAlignment="1">
      <alignment horizontal="center" vertical="center" wrapText="1"/>
    </xf>
    <xf numFmtId="0" fontId="9" fillId="0" borderId="0" xfId="0" applyFont="1" applyAlignment="1">
      <alignment horizontal="left" wrapText="1"/>
    </xf>
    <xf numFmtId="1" fontId="9" fillId="0" borderId="0" xfId="0" applyNumberFormat="1" applyFont="1" applyAlignment="1">
      <alignment horizontal="center"/>
    </xf>
    <xf numFmtId="0" fontId="9" fillId="0" borderId="0" xfId="0" applyFont="1"/>
    <xf numFmtId="165" fontId="5" fillId="0" borderId="0" xfId="0" applyNumberFormat="1" applyFont="1" applyAlignment="1">
      <alignment wrapText="1"/>
    </xf>
    <xf numFmtId="0" fontId="5" fillId="0" borderId="0" xfId="0" applyFont="1" applyAlignment="1">
      <alignment wrapText="1"/>
    </xf>
    <xf numFmtId="165" fontId="7" fillId="0" borderId="0" xfId="1" applyNumberFormat="1" applyFont="1" applyFill="1" applyBorder="1" applyAlignment="1">
      <alignment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center" vertical="center"/>
    </xf>
    <xf numFmtId="165" fontId="14" fillId="0" borderId="0" xfId="0" applyNumberFormat="1" applyFont="1" applyAlignment="1">
      <alignment horizontal="center" vertical="center"/>
    </xf>
    <xf numFmtId="166" fontId="5" fillId="0" borderId="0" xfId="2" applyNumberFormat="1" applyFont="1" applyFill="1" applyBorder="1" applyAlignment="1">
      <alignment horizontal="center" vertical="center"/>
    </xf>
    <xf numFmtId="165" fontId="5" fillId="0" borderId="0" xfId="1" applyNumberFormat="1" applyFont="1" applyFill="1" applyBorder="1" applyAlignment="1">
      <alignment horizontal="left" vertical="center"/>
    </xf>
    <xf numFmtId="165" fontId="7" fillId="0" borderId="0" xfId="1" applyNumberFormat="1" applyFont="1" applyFill="1" applyBorder="1" applyAlignment="1">
      <alignment horizontal="center" vertical="center"/>
    </xf>
    <xf numFmtId="0" fontId="6" fillId="0" borderId="0" xfId="0" applyFont="1" applyAlignment="1">
      <alignment vertical="center" wrapText="1"/>
    </xf>
    <xf numFmtId="0" fontId="7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165" fontId="5" fillId="0" borderId="0" xfId="0" applyNumberFormat="1" applyFont="1" applyAlignment="1">
      <alignment vertical="center"/>
    </xf>
    <xf numFmtId="0" fontId="4" fillId="0" borderId="0" xfId="0" applyFont="1"/>
    <xf numFmtId="0" fontId="8" fillId="0" borderId="0" xfId="0" applyFont="1"/>
    <xf numFmtId="0" fontId="6" fillId="0" borderId="9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3" borderId="10" xfId="0" applyFont="1" applyFill="1" applyBorder="1" applyAlignment="1">
      <alignment horizontal="center" vertical="center" wrapText="1"/>
    </xf>
    <xf numFmtId="1" fontId="4" fillId="2" borderId="6" xfId="0" applyNumberFormat="1" applyFont="1" applyFill="1" applyBorder="1" applyAlignment="1">
      <alignment horizontal="center"/>
    </xf>
    <xf numFmtId="0" fontId="4" fillId="2" borderId="6" xfId="0" applyFont="1" applyFill="1" applyBorder="1" applyAlignment="1">
      <alignment horizontal="center"/>
    </xf>
    <xf numFmtId="165" fontId="4" fillId="2" borderId="6" xfId="1" applyNumberFormat="1" applyFont="1" applyFill="1" applyBorder="1" applyAlignment="1">
      <alignment horizontal="center"/>
    </xf>
    <xf numFmtId="165" fontId="4" fillId="2" borderId="6" xfId="0" applyNumberFormat="1" applyFont="1" applyFill="1" applyBorder="1" applyAlignment="1">
      <alignment horizontal="center"/>
    </xf>
    <xf numFmtId="165" fontId="4" fillId="2" borderId="8" xfId="0" applyNumberFormat="1" applyFont="1" applyFill="1" applyBorder="1" applyAlignment="1">
      <alignment horizontal="center"/>
    </xf>
    <xf numFmtId="165" fontId="4" fillId="2" borderId="11" xfId="0" applyNumberFormat="1" applyFont="1" applyFill="1" applyBorder="1" applyAlignment="1">
      <alignment horizontal="center"/>
    </xf>
    <xf numFmtId="165" fontId="4" fillId="2" borderId="12" xfId="0" applyNumberFormat="1" applyFont="1" applyFill="1" applyBorder="1" applyAlignment="1">
      <alignment horizontal="left"/>
    </xf>
    <xf numFmtId="1" fontId="5" fillId="0" borderId="1" xfId="0" applyNumberFormat="1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167" fontId="5" fillId="0" borderId="1" xfId="1" applyNumberFormat="1" applyFont="1" applyBorder="1" applyAlignment="1">
      <alignment horizontal="center" vertical="center"/>
    </xf>
    <xf numFmtId="165" fontId="5" fillId="0" borderId="1" xfId="1" applyNumberFormat="1" applyFont="1" applyBorder="1" applyAlignment="1">
      <alignment horizontal="center" vertical="center" wrapText="1"/>
    </xf>
    <xf numFmtId="165" fontId="5" fillId="0" borderId="1" xfId="0" applyNumberFormat="1" applyFont="1" applyBorder="1" applyAlignment="1">
      <alignment horizontal="center" vertical="center" wrapText="1"/>
    </xf>
    <xf numFmtId="165" fontId="5" fillId="0" borderId="1" xfId="0" applyNumberFormat="1" applyFont="1" applyBorder="1" applyAlignment="1">
      <alignment vertical="center" wrapText="1"/>
    </xf>
    <xf numFmtId="0" fontId="5" fillId="3" borderId="1" xfId="0" applyFont="1" applyFill="1" applyBorder="1" applyAlignment="1">
      <alignment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165" fontId="5" fillId="0" borderId="6" xfId="0" applyNumberFormat="1" applyFont="1" applyBorder="1" applyAlignment="1">
      <alignment horizontal="center" vertical="center" wrapText="1"/>
    </xf>
    <xf numFmtId="165" fontId="5" fillId="0" borderId="6" xfId="1" applyNumberFormat="1" applyFont="1" applyBorder="1" applyAlignment="1">
      <alignment horizontal="center" vertical="center" wrapText="1"/>
    </xf>
    <xf numFmtId="165" fontId="5" fillId="0" borderId="15" xfId="0" applyNumberFormat="1" applyFont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165" fontId="15" fillId="0" borderId="1" xfId="0" applyNumberFormat="1" applyFont="1" applyBorder="1" applyAlignment="1">
      <alignment horizontal="center" vertical="center"/>
    </xf>
    <xf numFmtId="165" fontId="6" fillId="0" borderId="0" xfId="0" applyNumberFormat="1" applyFont="1" applyAlignment="1">
      <alignment horizontal="center" vertical="center" wrapText="1"/>
    </xf>
    <xf numFmtId="165" fontId="15" fillId="0" borderId="1" xfId="1" applyNumberFormat="1" applyFont="1" applyBorder="1" applyAlignment="1">
      <alignment horizontal="center" vertical="center"/>
    </xf>
    <xf numFmtId="165" fontId="17" fillId="0" borderId="1" xfId="0" applyNumberFormat="1" applyFont="1" applyBorder="1" applyAlignment="1">
      <alignment horizontal="center" vertical="center"/>
    </xf>
    <xf numFmtId="165" fontId="17" fillId="0" borderId="1" xfId="1" applyNumberFormat="1" applyFont="1" applyBorder="1" applyAlignment="1">
      <alignment horizontal="center" vertical="center"/>
    </xf>
    <xf numFmtId="165" fontId="7" fillId="0" borderId="0" xfId="0" applyNumberFormat="1" applyFont="1" applyAlignment="1">
      <alignment horizontal="center" vertical="center"/>
    </xf>
    <xf numFmtId="0" fontId="16" fillId="4" borderId="0" xfId="0" applyFont="1" applyFill="1" applyAlignment="1">
      <alignment horizontal="center" vertical="center"/>
    </xf>
    <xf numFmtId="0" fontId="6" fillId="5" borderId="13" xfId="0" applyFont="1" applyFill="1" applyBorder="1" applyAlignment="1">
      <alignment horizontal="center" vertical="center" wrapText="1"/>
    </xf>
    <xf numFmtId="165" fontId="5" fillId="5" borderId="1" xfId="0" applyNumberFormat="1" applyFont="1" applyFill="1" applyBorder="1" applyAlignment="1">
      <alignment horizontal="center" vertical="center"/>
    </xf>
    <xf numFmtId="165" fontId="5" fillId="5" borderId="1" xfId="1" applyNumberFormat="1" applyFont="1" applyFill="1" applyBorder="1" applyAlignment="1">
      <alignment horizontal="center" vertical="center"/>
    </xf>
    <xf numFmtId="168" fontId="5" fillId="0" borderId="0" xfId="0" applyNumberFormat="1" applyFont="1" applyAlignment="1">
      <alignment horizontal="center" vertical="center"/>
    </xf>
    <xf numFmtId="165" fontId="5" fillId="0" borderId="0" xfId="0" applyNumberFormat="1" applyFont="1" applyAlignment="1">
      <alignment horizontal="left" vertical="center"/>
    </xf>
    <xf numFmtId="165" fontId="7" fillId="0" borderId="0" xfId="0" applyNumberFormat="1" applyFont="1" applyAlignment="1">
      <alignment horizontal="center" vertical="center"/>
    </xf>
    <xf numFmtId="0" fontId="16" fillId="4" borderId="2" xfId="0" applyFont="1" applyFill="1" applyBorder="1" applyAlignment="1">
      <alignment horizontal="center" vertical="center"/>
    </xf>
    <xf numFmtId="0" fontId="16" fillId="4" borderId="3" xfId="0" applyFont="1" applyFill="1" applyBorder="1" applyAlignment="1">
      <alignment horizontal="center" vertical="center"/>
    </xf>
    <xf numFmtId="0" fontId="16" fillId="4" borderId="4" xfId="0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4" fillId="2" borderId="5" xfId="0" applyFont="1" applyFill="1" applyBorder="1" applyAlignment="1">
      <alignment horizontal="right"/>
    </xf>
    <xf numFmtId="0" fontId="4" fillId="2" borderId="6" xfId="0" applyFont="1" applyFill="1" applyBorder="1" applyAlignment="1">
      <alignment horizontal="right"/>
    </xf>
    <xf numFmtId="0" fontId="5" fillId="0" borderId="0" xfId="0" applyFont="1" applyAlignment="1">
      <alignment horizontal="center" vertical="center"/>
    </xf>
    <xf numFmtId="1" fontId="5" fillId="0" borderId="0" xfId="0" applyNumberFormat="1" applyFont="1" applyAlignment="1">
      <alignment horizontal="center" vertical="center"/>
    </xf>
    <xf numFmtId="166" fontId="5" fillId="0" borderId="0" xfId="2" applyNumberFormat="1" applyFont="1" applyFill="1" applyBorder="1" applyAlignment="1">
      <alignment horizontal="center" vertical="center"/>
    </xf>
    <xf numFmtId="165" fontId="4" fillId="0" borderId="0" xfId="0" applyNumberFormat="1" applyFont="1" applyAlignment="1">
      <alignment horizontal="center" vertical="center"/>
    </xf>
    <xf numFmtId="165" fontId="5" fillId="0" borderId="0" xfId="1" applyNumberFormat="1" applyFont="1" applyFill="1" applyBorder="1" applyAlignment="1">
      <alignment horizontal="left" vertical="center" wrapText="1"/>
    </xf>
    <xf numFmtId="0" fontId="0" fillId="0" borderId="0" xfId="0" applyAlignment="1">
      <alignment horizontal="center" wrapText="1"/>
    </xf>
    <xf numFmtId="0" fontId="11" fillId="0" borderId="0" xfId="0" applyFont="1" applyAlignment="1">
      <alignment vertical="center" wrapText="1"/>
    </xf>
    <xf numFmtId="0" fontId="0" fillId="0" borderId="0" xfId="0" applyAlignment="1">
      <alignment horizontal="left" wrapText="1"/>
    </xf>
    <xf numFmtId="0" fontId="9" fillId="0" borderId="0" xfId="0" applyFont="1" applyAlignment="1">
      <alignment horizontal="center" wrapText="1"/>
    </xf>
    <xf numFmtId="0" fontId="10" fillId="0" borderId="0" xfId="0" applyFont="1" applyAlignment="1">
      <alignment vertical="center" wrapText="1"/>
    </xf>
  </cellXfs>
  <cellStyles count="7">
    <cellStyle name="Comma" xfId="1" builtinId="3"/>
    <cellStyle name="Comma 2" xfId="4" xr:uid="{00000000-0005-0000-0000-000001000000}"/>
    <cellStyle name="Comma 2 2" xfId="6" xr:uid="{F769FB39-F49B-4AE2-8D80-FA4F5A20A800}"/>
    <cellStyle name="Normal" xfId="0" builtinId="0"/>
    <cellStyle name="Normal 2" xfId="3" xr:uid="{00000000-0005-0000-0000-000003000000}"/>
    <cellStyle name="Normal 2 2" xfId="5" xr:uid="{8D368997-60BD-41CB-B735-784BE9D6F00F}"/>
    <cellStyle name="Percent" xfId="2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Z26"/>
  <sheetViews>
    <sheetView tabSelected="1" zoomScale="85" zoomScaleNormal="85" workbookViewId="0">
      <selection activeCell="P9" sqref="P9"/>
    </sheetView>
  </sheetViews>
  <sheetFormatPr defaultRowHeight="15" x14ac:dyDescent="0.25"/>
  <cols>
    <col min="1" max="1" width="3.7109375" customWidth="1"/>
    <col min="2" max="2" width="43.5703125" customWidth="1"/>
    <col min="3" max="5" width="10.85546875" customWidth="1"/>
    <col min="6" max="6" width="11.28515625" customWidth="1"/>
    <col min="7" max="7" width="13" customWidth="1"/>
    <col min="8" max="8" width="13.5703125" customWidth="1"/>
    <col min="9" max="9" width="12" customWidth="1"/>
    <col min="10" max="10" width="10.28515625" customWidth="1"/>
    <col min="11" max="12" width="12.7109375" customWidth="1"/>
    <col min="13" max="14" width="15" customWidth="1"/>
    <col min="15" max="17" width="12.7109375" customWidth="1"/>
    <col min="18" max="18" width="11.7109375" customWidth="1"/>
    <col min="19" max="19" width="16.140625" customWidth="1"/>
    <col min="20" max="21" width="14.28515625" customWidth="1"/>
    <col min="22" max="22" width="15.7109375" customWidth="1"/>
    <col min="23" max="23" width="10.140625" customWidth="1"/>
    <col min="24" max="24" width="11.7109375" customWidth="1"/>
    <col min="25" max="25" width="13.7109375" customWidth="1"/>
    <col min="26" max="26" width="13.42578125" customWidth="1"/>
  </cols>
  <sheetData>
    <row r="1" spans="1:26" ht="30" customHeight="1" thickBot="1" x14ac:dyDescent="0.3">
      <c r="A1" s="84"/>
      <c r="B1" s="85"/>
      <c r="C1" s="85"/>
      <c r="D1" s="85"/>
      <c r="E1" s="85"/>
      <c r="F1" s="85"/>
      <c r="G1" s="85"/>
      <c r="H1" s="85"/>
      <c r="I1" s="85"/>
      <c r="J1" s="85"/>
      <c r="K1" s="85"/>
      <c r="L1" s="85"/>
      <c r="M1" s="86"/>
      <c r="N1" s="77"/>
    </row>
    <row r="2" spans="1:26" ht="136.5" customHeight="1" thickBot="1" x14ac:dyDescent="0.3">
      <c r="A2" s="48" t="s">
        <v>0</v>
      </c>
      <c r="B2" s="49" t="s">
        <v>8</v>
      </c>
      <c r="C2" s="49" t="s">
        <v>5</v>
      </c>
      <c r="D2" s="49" t="s">
        <v>31</v>
      </c>
      <c r="E2" s="49" t="s">
        <v>32</v>
      </c>
      <c r="F2" s="49" t="s">
        <v>6</v>
      </c>
      <c r="G2" s="49" t="s">
        <v>28</v>
      </c>
      <c r="H2" s="49" t="s">
        <v>7</v>
      </c>
      <c r="I2" s="49" t="s">
        <v>3</v>
      </c>
      <c r="J2" s="49" t="s">
        <v>4</v>
      </c>
      <c r="K2" s="49" t="s">
        <v>2</v>
      </c>
      <c r="L2" s="49" t="s">
        <v>29</v>
      </c>
      <c r="M2" s="65" t="s">
        <v>17</v>
      </c>
      <c r="N2" s="78" t="s">
        <v>34</v>
      </c>
      <c r="O2" s="65" t="s">
        <v>18</v>
      </c>
      <c r="P2" s="78" t="s">
        <v>33</v>
      </c>
      <c r="Q2" s="65" t="s">
        <v>30</v>
      </c>
      <c r="R2" s="65" t="s">
        <v>19</v>
      </c>
      <c r="S2" s="65" t="s">
        <v>20</v>
      </c>
      <c r="T2" s="65" t="s">
        <v>21</v>
      </c>
      <c r="U2" s="65" t="s">
        <v>22</v>
      </c>
      <c r="V2" s="65" t="s">
        <v>23</v>
      </c>
      <c r="W2" s="65" t="s">
        <v>24</v>
      </c>
      <c r="X2" s="66" t="s">
        <v>25</v>
      </c>
      <c r="Y2" s="50"/>
    </row>
    <row r="3" spans="1:26" s="4" customFormat="1" ht="36" customHeight="1" x14ac:dyDescent="0.25">
      <c r="A3" s="15">
        <v>1</v>
      </c>
      <c r="B3" s="6" t="s">
        <v>15</v>
      </c>
      <c r="C3" s="58">
        <v>7127</v>
      </c>
      <c r="D3" s="58">
        <v>5</v>
      </c>
      <c r="E3" s="58"/>
      <c r="F3" s="58"/>
      <c r="G3" s="15"/>
      <c r="H3" s="15"/>
      <c r="I3" s="15"/>
      <c r="J3" s="59">
        <v>163</v>
      </c>
      <c r="K3" s="15"/>
      <c r="L3" s="15"/>
      <c r="M3" s="13">
        <v>4400</v>
      </c>
      <c r="N3" s="79">
        <f>SUM(P3/J3)</f>
        <v>6911.1042944785277</v>
      </c>
      <c r="O3" s="7">
        <f t="shared" ref="O3:O8" si="0">J3*M3</f>
        <v>717200</v>
      </c>
      <c r="P3" s="80">
        <f>SUM(D3*40000+C3*130)</f>
        <v>1126510</v>
      </c>
      <c r="Q3" s="7"/>
      <c r="R3" s="60">
        <f t="shared" ref="R3:R8" si="1">O3/C3</f>
        <v>100.63140171180019</v>
      </c>
      <c r="S3" s="61"/>
      <c r="T3" s="63"/>
      <c r="U3" s="63"/>
      <c r="V3" s="62"/>
      <c r="W3" s="63"/>
      <c r="X3" s="63"/>
      <c r="Y3" s="64"/>
    </row>
    <row r="4" spans="1:26" s="4" customFormat="1" ht="36" customHeight="1" x14ac:dyDescent="0.25">
      <c r="A4" s="15">
        <v>2</v>
      </c>
      <c r="B4" s="6" t="s">
        <v>9</v>
      </c>
      <c r="C4" s="58">
        <v>2493</v>
      </c>
      <c r="D4" s="58">
        <v>2</v>
      </c>
      <c r="E4" s="58"/>
      <c r="F4" s="15"/>
      <c r="G4" s="15"/>
      <c r="H4" s="15"/>
      <c r="I4" s="15"/>
      <c r="J4" s="59">
        <v>83</v>
      </c>
      <c r="K4" s="15"/>
      <c r="L4" s="9"/>
      <c r="M4" s="13">
        <v>4400</v>
      </c>
      <c r="N4" s="79">
        <f t="shared" ref="N4:N10" si="2">SUM(P4/J4)</f>
        <v>4868.5542168674701</v>
      </c>
      <c r="O4" s="7">
        <f t="shared" si="0"/>
        <v>365200</v>
      </c>
      <c r="P4" s="80">
        <f>SUM(D4*40000+C4*130)</f>
        <v>404090</v>
      </c>
      <c r="Q4" s="7"/>
      <c r="R4" s="60">
        <f t="shared" si="1"/>
        <v>146.49017248295226</v>
      </c>
      <c r="S4" s="11"/>
      <c r="T4" s="63"/>
      <c r="U4" s="63"/>
      <c r="V4" s="62"/>
      <c r="W4" s="63"/>
      <c r="X4" s="63"/>
      <c r="Y4" s="64"/>
    </row>
    <row r="5" spans="1:26" s="4" customFormat="1" ht="36" customHeight="1" x14ac:dyDescent="0.25">
      <c r="A5" s="15">
        <v>3</v>
      </c>
      <c r="B5" s="6" t="s">
        <v>10</v>
      </c>
      <c r="C5" s="15">
        <v>2876</v>
      </c>
      <c r="D5" s="15">
        <v>2</v>
      </c>
      <c r="E5" s="15"/>
      <c r="F5" s="15"/>
      <c r="G5" s="15"/>
      <c r="H5" s="15"/>
      <c r="I5" s="15"/>
      <c r="J5" s="59">
        <v>134</v>
      </c>
      <c r="K5" s="15"/>
      <c r="L5" s="9"/>
      <c r="M5" s="71">
        <v>3750</v>
      </c>
      <c r="N5" s="79">
        <f t="shared" si="2"/>
        <v>3387.1641791044776</v>
      </c>
      <c r="O5" s="7">
        <f>J5*M5</f>
        <v>502500</v>
      </c>
      <c r="P5" s="80">
        <f>SUM(D5*40000+C5*130)</f>
        <v>453880</v>
      </c>
      <c r="Q5" s="7"/>
      <c r="R5" s="60">
        <f t="shared" si="1"/>
        <v>174.72183588317108</v>
      </c>
      <c r="S5" s="11"/>
      <c r="T5" s="63"/>
      <c r="U5" s="63"/>
      <c r="V5" s="62"/>
      <c r="W5" s="63"/>
      <c r="X5" s="63"/>
      <c r="Y5" s="64"/>
    </row>
    <row r="6" spans="1:26" s="4" customFormat="1" ht="36" customHeight="1" x14ac:dyDescent="0.25">
      <c r="A6" s="15">
        <v>4</v>
      </c>
      <c r="B6" s="6" t="s">
        <v>11</v>
      </c>
      <c r="C6" s="15">
        <v>3689</v>
      </c>
      <c r="D6" s="15">
        <v>2</v>
      </c>
      <c r="E6" s="15">
        <v>6</v>
      </c>
      <c r="F6" s="15"/>
      <c r="G6" s="15"/>
      <c r="H6" s="15"/>
      <c r="I6" s="15"/>
      <c r="J6" s="59">
        <v>96</v>
      </c>
      <c r="K6" s="9"/>
      <c r="L6" s="9"/>
      <c r="M6" s="13">
        <v>4400</v>
      </c>
      <c r="N6" s="79">
        <f t="shared" si="2"/>
        <v>7703.854166666667</v>
      </c>
      <c r="O6" s="7">
        <f>J6*M6</f>
        <v>422400</v>
      </c>
      <c r="P6" s="80">
        <f>SUM(D6*40000+E6*30000+C6*130)</f>
        <v>739570</v>
      </c>
      <c r="Q6" s="7"/>
      <c r="R6" s="60">
        <f t="shared" si="1"/>
        <v>114.50257522363785</v>
      </c>
      <c r="S6" s="11"/>
      <c r="T6" s="63"/>
      <c r="U6" s="63"/>
      <c r="V6" s="62"/>
      <c r="W6" s="63"/>
      <c r="X6" s="63"/>
      <c r="Y6" s="64"/>
    </row>
    <row r="7" spans="1:26" s="4" customFormat="1" ht="36" customHeight="1" x14ac:dyDescent="0.25">
      <c r="A7" s="15">
        <v>5</v>
      </c>
      <c r="B7" s="6" t="s">
        <v>12</v>
      </c>
      <c r="C7" s="15">
        <v>1520</v>
      </c>
      <c r="D7" s="15">
        <v>3</v>
      </c>
      <c r="E7" s="15"/>
      <c r="F7" s="15"/>
      <c r="G7" s="15"/>
      <c r="H7" s="15"/>
      <c r="I7" s="15"/>
      <c r="J7" s="59">
        <v>48</v>
      </c>
      <c r="K7" s="9"/>
      <c r="L7" s="15"/>
      <c r="M7" s="13">
        <v>4400</v>
      </c>
      <c r="N7" s="79">
        <f t="shared" si="2"/>
        <v>6616.666666666667</v>
      </c>
      <c r="O7" s="7">
        <f t="shared" si="0"/>
        <v>211200</v>
      </c>
      <c r="P7" s="80">
        <f>SUM(D7*40000+C7*130)</f>
        <v>317600</v>
      </c>
      <c r="Q7" s="7"/>
      <c r="R7" s="60">
        <f t="shared" si="1"/>
        <v>138.94736842105263</v>
      </c>
      <c r="S7" s="61"/>
      <c r="T7" s="62"/>
      <c r="U7" s="62"/>
      <c r="V7" s="62"/>
      <c r="W7" s="62"/>
      <c r="X7" s="62"/>
      <c r="Y7" s="14"/>
    </row>
    <row r="8" spans="1:26" s="4" customFormat="1" ht="36" customHeight="1" x14ac:dyDescent="0.25">
      <c r="A8" s="15">
        <v>6</v>
      </c>
      <c r="B8" s="6" t="s">
        <v>13</v>
      </c>
      <c r="C8" s="15">
        <v>7738</v>
      </c>
      <c r="D8" s="15">
        <v>6</v>
      </c>
      <c r="E8" s="15"/>
      <c r="F8" s="15"/>
      <c r="G8" s="15"/>
      <c r="H8" s="15"/>
      <c r="I8" s="15"/>
      <c r="J8" s="59">
        <v>230</v>
      </c>
      <c r="K8" s="9"/>
      <c r="L8" s="15"/>
      <c r="M8" s="13">
        <v>4400</v>
      </c>
      <c r="N8" s="79">
        <f t="shared" si="2"/>
        <v>5417.130434782609</v>
      </c>
      <c r="O8" s="7">
        <f t="shared" si="0"/>
        <v>1012000</v>
      </c>
      <c r="P8" s="80">
        <f>SUM(D8*40000+C8*130)</f>
        <v>1245940</v>
      </c>
      <c r="Q8" s="7"/>
      <c r="R8" s="60">
        <f t="shared" si="1"/>
        <v>130.78314810028431</v>
      </c>
      <c r="S8" s="61"/>
      <c r="T8" s="62"/>
      <c r="U8" s="62"/>
      <c r="V8" s="62"/>
      <c r="W8" s="62"/>
      <c r="X8" s="62"/>
      <c r="Y8" s="14"/>
    </row>
    <row r="9" spans="1:26" s="4" customFormat="1" ht="36" customHeight="1" x14ac:dyDescent="0.25">
      <c r="A9" s="15">
        <v>7</v>
      </c>
      <c r="B9" s="6" t="s">
        <v>14</v>
      </c>
      <c r="C9" s="15"/>
      <c r="D9" s="15"/>
      <c r="E9" s="15"/>
      <c r="F9" s="15"/>
      <c r="G9" s="15">
        <v>67.2</v>
      </c>
      <c r="H9" s="15"/>
      <c r="I9" s="15"/>
      <c r="J9" s="9"/>
      <c r="K9" s="9"/>
      <c r="L9" s="15">
        <v>332</v>
      </c>
      <c r="M9" s="74">
        <v>2200</v>
      </c>
      <c r="N9" s="79"/>
      <c r="O9" s="75">
        <f>L9*M9</f>
        <v>730400</v>
      </c>
      <c r="P9" s="80">
        <v>850000</v>
      </c>
      <c r="Q9" s="73"/>
      <c r="R9" s="7">
        <f>O9/G9</f>
        <v>10869.047619047618</v>
      </c>
      <c r="S9" s="61"/>
      <c r="T9" s="62"/>
      <c r="U9" s="62"/>
      <c r="V9" s="62"/>
      <c r="W9" s="62"/>
      <c r="X9" s="62"/>
      <c r="Y9" s="14"/>
    </row>
    <row r="10" spans="1:26" s="4" customFormat="1" ht="36" customHeight="1" x14ac:dyDescent="0.25">
      <c r="A10" s="15">
        <v>8</v>
      </c>
      <c r="B10" s="6" t="s">
        <v>16</v>
      </c>
      <c r="C10" s="15">
        <v>485</v>
      </c>
      <c r="D10" s="15">
        <v>1</v>
      </c>
      <c r="E10" s="15"/>
      <c r="F10" s="15"/>
      <c r="G10" s="15"/>
      <c r="H10" s="15"/>
      <c r="I10" s="15"/>
      <c r="J10" s="59">
        <v>12</v>
      </c>
      <c r="K10" s="9"/>
      <c r="L10" s="15"/>
      <c r="M10" s="13">
        <v>4400</v>
      </c>
      <c r="N10" s="79">
        <f t="shared" si="2"/>
        <v>8587.5</v>
      </c>
      <c r="O10" s="7">
        <f>J10*M10</f>
        <v>52800</v>
      </c>
      <c r="P10" s="80">
        <f>SUM(D10*40000+C10*130)</f>
        <v>103050</v>
      </c>
      <c r="Q10" s="7"/>
      <c r="R10" s="60">
        <f>O10/C10</f>
        <v>108.8659793814433</v>
      </c>
      <c r="S10" s="61"/>
      <c r="T10" s="62"/>
      <c r="U10" s="62"/>
      <c r="V10" s="62"/>
      <c r="W10" s="62"/>
      <c r="X10" s="62"/>
      <c r="Y10" s="14"/>
    </row>
    <row r="11" spans="1:26" s="4" customFormat="1" ht="36" customHeight="1" x14ac:dyDescent="0.25">
      <c r="A11" s="15">
        <v>9</v>
      </c>
      <c r="B11" s="6" t="s">
        <v>26</v>
      </c>
      <c r="C11" s="15"/>
      <c r="D11" s="15"/>
      <c r="E11" s="15"/>
      <c r="F11" s="15">
        <v>465</v>
      </c>
      <c r="G11" s="15"/>
      <c r="H11" s="15"/>
      <c r="I11" s="15">
        <v>12</v>
      </c>
      <c r="J11" s="59"/>
      <c r="K11" s="9"/>
      <c r="L11" s="15"/>
      <c r="M11" s="13">
        <v>4400</v>
      </c>
      <c r="N11" s="79">
        <f>SUM(P11/I11)</f>
        <v>5037.5</v>
      </c>
      <c r="O11" s="7">
        <f>I11*M11</f>
        <v>52800</v>
      </c>
      <c r="P11" s="80">
        <f>SUM(F11*130)</f>
        <v>60450</v>
      </c>
      <c r="Q11" s="7"/>
      <c r="R11" s="60">
        <f>O11/F11</f>
        <v>113.54838709677419</v>
      </c>
      <c r="S11" s="68"/>
      <c r="T11" s="67"/>
      <c r="U11" s="67"/>
      <c r="V11" s="67"/>
      <c r="W11" s="67"/>
      <c r="X11" s="69"/>
      <c r="Y11" s="70"/>
    </row>
    <row r="12" spans="1:26" s="4" customFormat="1" ht="36" customHeight="1" x14ac:dyDescent="0.25">
      <c r="A12" s="15">
        <v>10</v>
      </c>
      <c r="B12" s="6" t="s">
        <v>27</v>
      </c>
      <c r="C12" s="15"/>
      <c r="D12" s="15"/>
      <c r="E12" s="15"/>
      <c r="F12" s="15">
        <v>2308</v>
      </c>
      <c r="G12" s="15"/>
      <c r="H12" s="15"/>
      <c r="I12" s="15">
        <v>58</v>
      </c>
      <c r="J12" s="59"/>
      <c r="K12" s="9"/>
      <c r="L12" s="15"/>
      <c r="M12" s="13">
        <v>4400</v>
      </c>
      <c r="N12" s="79"/>
      <c r="O12" s="7">
        <f>I12*M12</f>
        <v>255200</v>
      </c>
      <c r="P12" s="80">
        <v>306326</v>
      </c>
      <c r="Q12" s="7">
        <v>306326</v>
      </c>
      <c r="R12" s="60">
        <f>O12/F12</f>
        <v>110.57192374350086</v>
      </c>
      <c r="S12" s="68"/>
      <c r="T12" s="67"/>
      <c r="U12" s="67"/>
      <c r="V12" s="67"/>
      <c r="W12" s="67"/>
      <c r="X12" s="69"/>
      <c r="Y12" s="70"/>
    </row>
    <row r="13" spans="1:26" ht="15.75" thickBot="1" x14ac:dyDescent="0.3">
      <c r="A13" s="88" t="s">
        <v>1</v>
      </c>
      <c r="B13" s="89"/>
      <c r="C13" s="51">
        <f>SUM(C3:C10)</f>
        <v>25928</v>
      </c>
      <c r="D13" s="51"/>
      <c r="E13" s="51"/>
      <c r="F13" s="51">
        <f>SUM(F3:F12)</f>
        <v>2773</v>
      </c>
      <c r="G13" s="52">
        <f>G9</f>
        <v>67.2</v>
      </c>
      <c r="H13" s="52">
        <f>H6</f>
        <v>0</v>
      </c>
      <c r="I13" s="52">
        <f>I11+I12</f>
        <v>70</v>
      </c>
      <c r="J13" s="52">
        <f>SUM(J3:J12)</f>
        <v>766</v>
      </c>
      <c r="K13" s="52">
        <f>SUM(K3:K6)</f>
        <v>0</v>
      </c>
      <c r="L13" s="52">
        <f>SUM(L3:L10)</f>
        <v>332</v>
      </c>
      <c r="M13" s="54"/>
      <c r="N13" s="54"/>
      <c r="O13" s="53">
        <f>SUM(O3:O12)</f>
        <v>4321700</v>
      </c>
      <c r="P13" s="53">
        <f>SUM(P3:P12)</f>
        <v>5607416</v>
      </c>
      <c r="Q13" s="53">
        <f>Q12+O3+O4+O5+O6+O7+O8+O9+O10+O11</f>
        <v>4372826</v>
      </c>
      <c r="R13" s="53"/>
      <c r="S13" s="54">
        <f>S4</f>
        <v>0</v>
      </c>
      <c r="T13" s="54">
        <f>SUM(T3:T3)</f>
        <v>0</v>
      </c>
      <c r="U13" s="55">
        <f>U3</f>
        <v>0</v>
      </c>
      <c r="V13" s="55">
        <f>SUM(V3:V6)</f>
        <v>0</v>
      </c>
      <c r="W13" s="55">
        <f>W3</f>
        <v>0</v>
      </c>
      <c r="X13" s="56">
        <f>W13+V13+S13+O13+U13</f>
        <v>4321700</v>
      </c>
      <c r="Y13" s="57">
        <f>O13+S13+T13+W13+V13+U13</f>
        <v>4321700</v>
      </c>
    </row>
    <row r="14" spans="1:26" ht="21" customHeight="1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8"/>
      <c r="S14" s="31"/>
      <c r="T14" s="8"/>
      <c r="U14" s="8"/>
      <c r="V14" s="1"/>
      <c r="W14" s="1"/>
      <c r="X14" s="1"/>
      <c r="Y14" s="8"/>
      <c r="Z14" s="1"/>
    </row>
    <row r="15" spans="1:26" ht="18.75" customHeight="1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8"/>
      <c r="S15" s="32"/>
      <c r="T15" s="1"/>
      <c r="U15" s="1"/>
      <c r="V15" s="1"/>
      <c r="W15" s="1"/>
      <c r="X15" s="1"/>
      <c r="Y15" s="1"/>
      <c r="Z15" s="1"/>
    </row>
    <row r="16" spans="1:26" ht="49.15" customHeight="1" x14ac:dyDescent="0.25">
      <c r="A16" s="5"/>
      <c r="B16" s="5"/>
      <c r="C16" s="87"/>
      <c r="D16" s="87"/>
      <c r="E16" s="87"/>
      <c r="F16" s="87"/>
      <c r="G16" s="41"/>
      <c r="H16" s="5"/>
      <c r="I16" s="87"/>
      <c r="J16" s="87"/>
      <c r="K16" s="5"/>
      <c r="L16" s="72"/>
      <c r="M16" s="42"/>
      <c r="N16" s="42"/>
      <c r="O16" s="10"/>
      <c r="P16" s="10"/>
      <c r="Q16" s="10"/>
      <c r="S16" s="43"/>
      <c r="T16" s="5"/>
      <c r="U16" s="5"/>
      <c r="Y16" s="1"/>
      <c r="Z16" s="1"/>
    </row>
    <row r="17" spans="1:26" ht="30.75" customHeight="1" x14ac:dyDescent="0.25">
      <c r="A17" s="36"/>
      <c r="B17" s="44"/>
      <c r="C17" s="91"/>
      <c r="D17" s="91"/>
      <c r="E17" s="91"/>
      <c r="F17" s="90"/>
      <c r="G17" s="45"/>
      <c r="H17" s="92"/>
      <c r="I17" s="94"/>
      <c r="J17" s="94"/>
      <c r="K17" s="93"/>
      <c r="L17" s="82"/>
      <c r="M17" s="83"/>
      <c r="N17" s="76"/>
      <c r="S17" s="81"/>
      <c r="T17" s="33"/>
      <c r="U17" s="12"/>
      <c r="Y17" s="1"/>
      <c r="Z17" s="1"/>
    </row>
    <row r="18" spans="1:26" ht="30.75" customHeight="1" x14ac:dyDescent="0.25">
      <c r="A18" s="36"/>
      <c r="B18" s="44"/>
      <c r="C18" s="90"/>
      <c r="D18" s="90"/>
      <c r="E18" s="90"/>
      <c r="F18" s="90"/>
      <c r="G18" s="45"/>
      <c r="H18" s="92"/>
      <c r="I18" s="94"/>
      <c r="J18" s="94"/>
      <c r="K18" s="93"/>
      <c r="L18" s="82"/>
      <c r="M18" s="83"/>
      <c r="N18" s="76"/>
      <c r="S18" s="81"/>
      <c r="T18" s="33"/>
      <c r="U18" s="12"/>
      <c r="Y18" s="1"/>
      <c r="Z18" s="1"/>
    </row>
    <row r="19" spans="1:26" ht="30.75" customHeight="1" x14ac:dyDescent="0.25">
      <c r="A19" s="36"/>
      <c r="B19" s="44"/>
      <c r="C19" s="90"/>
      <c r="D19" s="90"/>
      <c r="E19" s="90"/>
      <c r="F19" s="90"/>
      <c r="G19" s="45"/>
      <c r="H19" s="92"/>
      <c r="I19" s="94"/>
      <c r="J19" s="94"/>
      <c r="K19" s="93"/>
      <c r="L19" s="82"/>
      <c r="M19" s="83"/>
      <c r="N19" s="76"/>
      <c r="S19" s="81"/>
      <c r="T19" s="33"/>
      <c r="U19" s="12"/>
      <c r="Y19" s="1"/>
      <c r="Z19" s="1"/>
    </row>
    <row r="20" spans="1:26" ht="32.25" customHeight="1" x14ac:dyDescent="0.25">
      <c r="A20" s="35"/>
      <c r="B20" s="32"/>
      <c r="C20" s="90"/>
      <c r="D20" s="90"/>
      <c r="E20" s="90"/>
      <c r="F20" s="90"/>
      <c r="G20" s="45"/>
      <c r="H20" s="92"/>
      <c r="I20" s="94"/>
      <c r="J20" s="94"/>
      <c r="K20" s="93"/>
      <c r="L20" s="82"/>
      <c r="M20" s="83"/>
      <c r="N20" s="76"/>
      <c r="O20" s="34"/>
      <c r="P20" s="34"/>
      <c r="Q20" s="34"/>
      <c r="R20" s="34"/>
      <c r="S20" s="81"/>
      <c r="T20" s="33"/>
      <c r="U20" s="12"/>
      <c r="Y20" s="1"/>
      <c r="Z20" s="1"/>
    </row>
    <row r="21" spans="1:26" ht="14.45" customHeight="1" x14ac:dyDescent="0.25">
      <c r="A21" s="35"/>
      <c r="B21" s="1"/>
      <c r="C21" s="36"/>
      <c r="D21" s="36"/>
      <c r="E21" s="36"/>
      <c r="F21" s="36"/>
      <c r="G21" s="37"/>
      <c r="H21" s="36"/>
      <c r="I21" s="36"/>
      <c r="J21" s="38"/>
      <c r="K21" s="39"/>
      <c r="L21" s="2"/>
      <c r="M21" s="2"/>
      <c r="N21" s="2"/>
      <c r="O21" s="36"/>
      <c r="P21" s="36"/>
      <c r="Q21" s="36"/>
      <c r="R21" s="36"/>
      <c r="S21" s="40"/>
      <c r="T21" s="40"/>
      <c r="U21" s="3"/>
      <c r="V21" s="3"/>
      <c r="W21" s="2"/>
      <c r="X21" s="1"/>
      <c r="Y21" s="1"/>
      <c r="Z21" s="1"/>
    </row>
    <row r="22" spans="1:26" ht="14.45" customHeight="1" x14ac:dyDescent="0.25">
      <c r="A22" s="35"/>
      <c r="B22" s="1"/>
      <c r="C22" s="36"/>
      <c r="D22" s="36"/>
      <c r="E22" s="36"/>
      <c r="F22" s="36"/>
      <c r="H22" s="36"/>
      <c r="I22" s="36"/>
      <c r="J22" s="38"/>
      <c r="K22" s="39"/>
      <c r="L22" s="2"/>
      <c r="M22" s="2"/>
      <c r="N22" s="2"/>
      <c r="O22" s="36"/>
      <c r="P22" s="36"/>
      <c r="Q22" s="36"/>
      <c r="R22" s="36"/>
      <c r="S22" s="40"/>
      <c r="T22" s="40"/>
      <c r="U22" s="3"/>
      <c r="V22" s="3"/>
      <c r="W22" s="2"/>
      <c r="X22" s="1"/>
      <c r="Y22" s="1"/>
      <c r="Z22" s="1"/>
    </row>
    <row r="23" spans="1:26" x14ac:dyDescent="0.2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32"/>
      <c r="T23" s="1"/>
      <c r="U23" s="1"/>
      <c r="V23" s="1"/>
      <c r="W23" s="1"/>
      <c r="X23" s="1"/>
      <c r="Y23" s="1"/>
      <c r="Z23" s="1"/>
    </row>
    <row r="24" spans="1:26" x14ac:dyDescent="0.25">
      <c r="B24" s="46"/>
      <c r="C24" s="47"/>
      <c r="D24" s="47"/>
      <c r="E24" s="47"/>
      <c r="K24" s="10"/>
    </row>
    <row r="25" spans="1:26" x14ac:dyDescent="0.25">
      <c r="G25" s="10"/>
      <c r="J25" s="10"/>
      <c r="K25" s="10"/>
    </row>
    <row r="26" spans="1:26" x14ac:dyDescent="0.25">
      <c r="G26" s="10"/>
      <c r="J26" s="10"/>
      <c r="K26" s="10"/>
    </row>
  </sheetData>
  <mergeCells count="14">
    <mergeCell ref="S17:S20"/>
    <mergeCell ref="L17:L20"/>
    <mergeCell ref="M17:M20"/>
    <mergeCell ref="A1:M1"/>
    <mergeCell ref="C16:F16"/>
    <mergeCell ref="A13:B13"/>
    <mergeCell ref="C20:F20"/>
    <mergeCell ref="C17:F17"/>
    <mergeCell ref="C18:F18"/>
    <mergeCell ref="C19:F19"/>
    <mergeCell ref="H17:H20"/>
    <mergeCell ref="K17:K20"/>
    <mergeCell ref="I16:J16"/>
    <mergeCell ref="I17:J20"/>
  </mergeCells>
  <pageMargins left="0.25" right="0.25" top="0.75" bottom="0.75" header="0.3" footer="0.3"/>
  <pageSetup paperSize="9" scale="73"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C1:K15"/>
  <sheetViews>
    <sheetView topLeftCell="B1" workbookViewId="0">
      <selection activeCell="G24" sqref="G24"/>
    </sheetView>
  </sheetViews>
  <sheetFormatPr defaultRowHeight="15" x14ac:dyDescent="0.25"/>
  <cols>
    <col min="3" max="3" width="28.42578125" customWidth="1"/>
    <col min="4" max="4" width="16.85546875" customWidth="1"/>
    <col min="5" max="5" width="17" customWidth="1"/>
    <col min="6" max="6" width="6.5703125" customWidth="1"/>
    <col min="7" max="7" width="22.42578125" customWidth="1"/>
    <col min="8" max="8" width="16.85546875" customWidth="1"/>
    <col min="9" max="9" width="18.28515625" customWidth="1"/>
    <col min="10" max="10" width="19.28515625" customWidth="1"/>
    <col min="11" max="11" width="19.42578125" customWidth="1"/>
  </cols>
  <sheetData>
    <row r="1" spans="3:11" x14ac:dyDescent="0.25">
      <c r="C1" s="16"/>
      <c r="D1" s="16"/>
      <c r="H1" s="98"/>
      <c r="I1" s="98"/>
      <c r="J1" s="98"/>
    </row>
    <row r="2" spans="3:11" x14ac:dyDescent="0.25">
      <c r="D2" s="17"/>
      <c r="F2" s="99"/>
      <c r="G2" s="99"/>
      <c r="H2" s="96"/>
      <c r="I2" s="96"/>
      <c r="J2" s="96"/>
      <c r="K2" s="96"/>
    </row>
    <row r="3" spans="3:11" x14ac:dyDescent="0.25">
      <c r="C3" s="18"/>
      <c r="D3" s="19"/>
      <c r="F3" s="99"/>
      <c r="G3" s="99"/>
      <c r="H3" s="20"/>
      <c r="I3" s="21"/>
      <c r="J3" s="21"/>
      <c r="K3" s="21"/>
    </row>
    <row r="4" spans="3:11" x14ac:dyDescent="0.25">
      <c r="D4" s="22"/>
      <c r="F4" s="23"/>
      <c r="G4" s="23"/>
      <c r="H4" s="23"/>
      <c r="I4" s="23"/>
      <c r="J4" s="23"/>
      <c r="K4" s="23"/>
    </row>
    <row r="5" spans="3:11" x14ac:dyDescent="0.25">
      <c r="D5" s="22"/>
      <c r="F5" s="24"/>
      <c r="G5" s="20"/>
      <c r="H5" s="24"/>
      <c r="I5" s="24"/>
      <c r="J5" s="24"/>
      <c r="K5" s="24"/>
    </row>
    <row r="6" spans="3:11" x14ac:dyDescent="0.25">
      <c r="D6" s="17"/>
      <c r="F6" s="24"/>
      <c r="G6" s="20"/>
      <c r="H6" s="24"/>
      <c r="I6" s="24"/>
      <c r="J6" s="24"/>
      <c r="K6" s="24"/>
    </row>
    <row r="7" spans="3:11" x14ac:dyDescent="0.25">
      <c r="C7" s="16"/>
      <c r="D7" s="25"/>
      <c r="F7" s="24"/>
      <c r="G7" s="20"/>
      <c r="H7" s="24"/>
      <c r="I7" s="24"/>
      <c r="J7" s="24"/>
      <c r="K7" s="24"/>
    </row>
    <row r="8" spans="3:11" ht="14.25" customHeight="1" x14ac:dyDescent="0.25">
      <c r="D8" s="26"/>
      <c r="F8" s="24"/>
      <c r="G8" s="20"/>
      <c r="H8" s="24"/>
      <c r="I8" s="24"/>
      <c r="J8" s="24"/>
      <c r="K8" s="24"/>
    </row>
    <row r="9" spans="3:11" x14ac:dyDescent="0.25">
      <c r="D9" s="17"/>
      <c r="F9" s="24"/>
      <c r="G9" s="20"/>
      <c r="H9" s="24"/>
      <c r="I9" s="24"/>
      <c r="J9" s="24"/>
      <c r="K9" s="27"/>
    </row>
    <row r="11" spans="3:11" x14ac:dyDescent="0.25">
      <c r="C11" s="97"/>
      <c r="D11" s="97"/>
      <c r="E11" s="97"/>
    </row>
    <row r="12" spans="3:11" x14ac:dyDescent="0.25">
      <c r="C12" s="28"/>
      <c r="D12" s="29"/>
    </row>
    <row r="13" spans="3:11" x14ac:dyDescent="0.25">
      <c r="C13" s="95"/>
      <c r="D13" s="95"/>
    </row>
    <row r="15" spans="3:11" x14ac:dyDescent="0.25">
      <c r="C15" s="30"/>
    </row>
  </sheetData>
  <mergeCells count="6">
    <mergeCell ref="C13:D13"/>
    <mergeCell ref="H2:K2"/>
    <mergeCell ref="C11:E11"/>
    <mergeCell ref="H1:J1"/>
    <mergeCell ref="F2:F3"/>
    <mergeCell ref="G2:G3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INFO</vt:lpstr>
      <vt:lpstr>ADM skaiciuokle</vt:lpstr>
      <vt:lpstr>Sheet5</vt:lpstr>
      <vt:lpstr>INFO!Print_Area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2024-05-23T08:17:47Z</dcterms:modified>
</cp:coreProperties>
</file>